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. PLANIFICACION\2.1 PLANIFICACION ESTRATEGICA Y OPERATIVA\2.1.1. POA\POA 2021\MONITOREO TRIMESTRAL TRANSPARENCIA\T2\"/>
    </mc:Choice>
  </mc:AlternateContent>
  <bookViews>
    <workbookView xWindow="0" yWindow="0" windowWidth="19200" windowHeight="6617"/>
  </bookViews>
  <sheets>
    <sheet name="T1" sheetId="1" r:id="rId1"/>
  </sheets>
  <definedNames>
    <definedName name="_xlnm._FilterDatabase" localSheetId="0" hidden="1">'T1'!$A$9:$N$57</definedName>
    <definedName name="_xlnm.Print_Area" localSheetId="0">'T1'!$A$1:$O$72</definedName>
    <definedName name="_xlnm.Print_Titles" localSheetId="0">'T1'!$1:$9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" i="1" l="1"/>
  <c r="N41" i="1"/>
  <c r="N42" i="1"/>
  <c r="N43" i="1"/>
  <c r="N44" i="1"/>
  <c r="N45" i="1"/>
  <c r="N48" i="1"/>
  <c r="N11" i="1" l="1"/>
  <c r="N12" i="1"/>
  <c r="N13" i="1"/>
  <c r="N16" i="1"/>
  <c r="N19" i="1"/>
  <c r="N20" i="1"/>
  <c r="N22" i="1"/>
  <c r="N23" i="1"/>
  <c r="N24" i="1"/>
  <c r="N29" i="1"/>
  <c r="N49" i="1"/>
  <c r="N50" i="1"/>
  <c r="N51" i="1"/>
  <c r="N52" i="1"/>
  <c r="N53" i="1"/>
  <c r="N55" i="1" l="1"/>
</calcChain>
</file>

<file path=xl/sharedStrings.xml><?xml version="1.0" encoding="utf-8"?>
<sst xmlns="http://schemas.openxmlformats.org/spreadsheetml/2006/main" count="162" uniqueCount="103">
  <si>
    <t>DIRECCIÓN GENERAL DE CONTRATACIONES PÚBLICAS</t>
  </si>
  <si>
    <t>MINISTERIO DE HACIENDA</t>
  </si>
  <si>
    <t>Metas Trimestrales</t>
  </si>
  <si>
    <t>Logros Trimestrales</t>
  </si>
  <si>
    <t/>
  </si>
  <si>
    <t>T1</t>
  </si>
  <si>
    <t>T2</t>
  </si>
  <si>
    <t>T3</t>
  </si>
  <si>
    <t>T4</t>
  </si>
  <si>
    <t>CODIGO PRODUCTO</t>
  </si>
  <si>
    <t>PRODUCTO</t>
  </si>
  <si>
    <t>INDICADOR</t>
  </si>
  <si>
    <t>AREA RESPONSABLE</t>
  </si>
  <si>
    <t>%  de Cumplimiento T1</t>
  </si>
  <si>
    <t>Recursos Financieros</t>
  </si>
  <si>
    <t>Recursos No Financieros</t>
  </si>
  <si>
    <t>Actividades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</si>
  <si>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</si>
  <si>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</si>
  <si>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</si>
  <si>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</si>
  <si>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</si>
  <si>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</si>
  <si>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</si>
  <si>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</si>
  <si>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</si>
  <si>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</si>
  <si>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</si>
  <si>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</si>
  <si>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1.1.2.1</t>
  </si>
  <si>
    <t>HABILITACIÓN DE INSTITUCIONES CONTRATANTES EN EL USO DEL PORTAL TRANSACCIONAL</t>
  </si>
  <si>
    <t>DEPARTAMENTO DE IMPLEMENTACION</t>
  </si>
  <si>
    <t>1.1.2.4</t>
  </si>
  <si>
    <t xml:space="preserve">ASISTENCIA TÉCNICA A LOS ACTORES DEL SNCCP. </t>
  </si>
  <si>
    <t>NÚMERO DE ASISTENCIAS TÉCNICAS SOBRE MONITOREO DEL SNCCP</t>
  </si>
  <si>
    <t>DEPARTAMENTO DE MONITOREO Y ANÁLISIS DE DATOS DEL SNCCP</t>
  </si>
  <si>
    <t>NÚMERO DE ASISTENCIAS TÉCNICAS SOBRE EL MONITOREO DEL SISCOMPRAS.</t>
  </si>
  <si>
    <t>NÚMERO DE ASISTENCIA TECNICAS DE ANALISIS DE PLIEGO</t>
  </si>
  <si>
    <t>1.1.2.5</t>
  </si>
  <si>
    <t>CREACIÓN DE CAPACIDADES EN LOS ACTORES DEL SNCCP PARA LA IMPLEMENTACIÓN Y ADOPCIÓN DE SISTEMAS, APLICACIONES Y SERVICIOS TECNOLÓGICOS.</t>
  </si>
  <si>
    <t>NÚMERO DE TALLERES IMPARTIDOS A SERVIDORES PÚBLICOS EN GESTIÓN DE ALMACÉN EN EL PORTAL TRANSACCIONAL</t>
  </si>
  <si>
    <t>PORCENTAJE DE TALLERES IMPARTIDOS A SOCIEDAD CIVIL EN EL PORTAL TRANSACCIONAL</t>
  </si>
  <si>
    <t>1.1.2.8</t>
  </si>
  <si>
    <t xml:space="preserve">MONITOREO DE LOS PROCESOS DE COMPRAS EN LAS HERRAMIENTAS INFORMÁTICAS DEL SNCCP. </t>
  </si>
  <si>
    <t>REVISIONES DE PROCESOS DE COMPRAS Y ANALISIS  PLIEGOS DE CONDICIONES DE LOS REGISTROS EN EL SNCCP.</t>
  </si>
  <si>
    <t>NÚMERO DE MONITOREO ACTIVOS REALIZADOS.</t>
  </si>
  <si>
    <t>PORCENTAJE DE  PUBLICACION DE PROCESOS DE COMPRAS DE MANERA SIMULTANEA  EN LOS PORTALES</t>
  </si>
  <si>
    <t>NUMERO DE MONITOREO DE DENUNCIAS EN LAS REDES, PRENSA Y CASOS ESPECIALES IDENTIFICADOS</t>
  </si>
  <si>
    <t xml:space="preserve">NUMERO DE MONITOREOS PREVENTIVOS DEL SISCOMPRAS </t>
  </si>
  <si>
    <t>NUMERO DE MONITOREOS DE LICITACIONES REALIZADOS</t>
  </si>
  <si>
    <t xml:space="preserve">CERTIFICACIONES DE PROCESOS DE COMPRAS </t>
  </si>
  <si>
    <t>CANTIDAD DE SOLICITUDES ATENDIDAS DE LA OAI</t>
  </si>
  <si>
    <t>3.1.1.4</t>
  </si>
  <si>
    <t>GESTIÓN Y SEGUIMIENTO DE LOS INDICADORES DE COMPRAS</t>
  </si>
  <si>
    <t>PUNTUACIÓN OBTENIDA EN EL SUB-INDICADOR SOBRE PLANIFICACIÓN DE COMPRAS DEL SNCCP (SISCOMPRAS).</t>
  </si>
  <si>
    <t>DIVISIÓN DE COMPRAS Y CONTRATACIONES</t>
  </si>
  <si>
    <t>PUNTUACIÓN OBTENIDA EN EL SUB-INDICADOR SOBRE PUBLICACIÓN DE PROCESOS DEL SNCCP (SISCOMPRAS).</t>
  </si>
  <si>
    <t>PUNTUACIÓN OBTENIDA EN EL SUBINDICADOR SOBRE GESTIÓN DE PROCESOS (SISCOMPRAS).</t>
  </si>
  <si>
    <t>PUNTUACIÓN OBTENIDA EN EL SUBINDICADOR SOBRE ADMINISTRACIÓN DE CONTRATOS (SISCOMPRAS).</t>
  </si>
  <si>
    <t>PUNTUACIÓN OBTENIDA EN EL SUB-INDICADOR SOBRE COMPRAS A MIPYME Y MUJERES DEL SNCCP (SISCOMPRAS).</t>
  </si>
  <si>
    <t>Versión: 2</t>
  </si>
  <si>
    <t xml:space="preserve">Fecha: 5 de junio de 2019  </t>
  </si>
  <si>
    <t>1.FIRMAS</t>
  </si>
  <si>
    <t>Enc. Planificación y Desarrollo</t>
  </si>
  <si>
    <t>César Andrés Caamaño</t>
  </si>
  <si>
    <t>CANTIDAD DE TALLERES IMPARTIDOS A SERVIDORES PÚBLICOS EN LA MODALIDAD DE SUBASTA INVERSA EN EL PORTAL TRANSACCIONAL.</t>
  </si>
  <si>
    <t>CANTIDAD DE ASISTENCIAS TÉCNICAS EN EL USO DEL PORTAL TRANSACCIONAL.</t>
  </si>
  <si>
    <t>CANTIDAD DE INSTITUCIONES GESTIONADO PROCESOS DE COMPRAS EN EL PORTAL TRANSACCIONAL</t>
  </si>
  <si>
    <t>CANTIDAD DE TALLERES IMPARTIDOS A PROVEEDORES EN GESTIÓN DE RPE Y PARA LA PARTICIPACIÓN EN LOS PROCESOS DE SUBASTA INVERSA EN EL PORTAL TRANSACCIONAL</t>
  </si>
  <si>
    <t>META 2021</t>
  </si>
  <si>
    <t>DEPARTAMENTO DE ATENCIÓN AL USUARIO</t>
  </si>
  <si>
    <t xml:space="preserve">TIEMPO PROMEDIO DE ESPERA PARA ATENCIÓN A LOS USUARIOS EN EL CENTRO DE LLAMADAS </t>
  </si>
  <si>
    <t xml:space="preserve">TASA DE ABANDONO DE LOS USUARIOS EN EL CENTRO DE LLAMADAS. </t>
  </si>
  <si>
    <t>TIEMPO PROMEDIO POR TRANSACCIÓN RESPONDIDA EN EL CENTRO DE LLAMADAS</t>
  </si>
  <si>
    <t>INFORME TRIMESTRAL DE MONITOREO PLAN OPERATIVO PRIMER TRIMESTRE</t>
  </si>
  <si>
    <t>MONITOREO PLAN OERATIVO ANUAL
2021
SEGUNDO TRIMESTRE</t>
  </si>
  <si>
    <t>(ABRIL-JUNIO)</t>
  </si>
  <si>
    <t>PUNTUACION SISCOMPRAS</t>
  </si>
  <si>
    <t>RESULTADO GLOBAL SEGUNDO TRIMESTRE</t>
  </si>
  <si>
    <t>NUMERO DE TALLERES IMPARTIDOS A SERVIDORES PÚBLICOS EN GESTIÓN DE PROCESOS EN EL PORTAL TRANSACCIONAL</t>
  </si>
  <si>
    <t>NUMERO DE PROCESOS DE COMPRAS PUBLICADOS EN EL PORTAL TRANSACCIONAL.</t>
  </si>
  <si>
    <t>NÚMERO DE UNIDADES DE COMPRAS TRANSANDO EN EL PORTAL TRANSACCIONAL.</t>
  </si>
  <si>
    <t>PORCENTAJE DE PROCESOS GESTIONADOS DEL PORTAL TRANSACCIONAL (SISCOMPRAS).</t>
  </si>
  <si>
    <t>PORCENTAJE DE PROCESOS GESTIONADOS DEL PORTAL TRANSACCIONAL (PORTAL TRANSACCIONAL).</t>
  </si>
  <si>
    <t>PORCENTAJE DE CONTRATOS  ACTUALIZADOS EN EL PORTAL TRANSACCIONAL (SISCOMPRAS).</t>
  </si>
  <si>
    <t>PORCENTAJE DE CONTRATOS  ACTUALIZADOS EN EL PORTAL TRANSACCIONAL (PORTAL TRANSACCIONAL).</t>
  </si>
  <si>
    <t>N/D</t>
  </si>
  <si>
    <t>PORCENTAJE DE LOS CONTRATOS/ÓRDENES DE COMPRA EN ESTADO ACTIVO/MODIFICADO QUE TIENEN SU PLAN DE ENTREGA CARGADO (SISCOMPRAS).</t>
  </si>
  <si>
    <t>PORCENTAJE DE LOS CONTRATOS/ÓRDENES DE COMPRA EN ESTADO ACTIVO/MODIFICADO QUE TIENEN SU PLAN DE ENTREGA CARGADO (PORTAL TRANSACCIONAL).</t>
  </si>
  <si>
    <t>PORCENTAJE DE LOS CONTRATOS/ÓRDENES DE COMPRAS QUE SE CERRADOS CONTRATOS CONCLUIDOS (SISCOMPRAS).</t>
  </si>
  <si>
    <t>PORCENTAJE DE CONTRATOS  ADJUDICADOS A MIPYME EN EL PORTAL TRANSACCIONAL (SISCOMPRAS).</t>
  </si>
  <si>
    <t>PORCENTAJE DE CONTRATOS  ADJUDICADOS A MIPYME EN EL PORTAL TRANSACCIONAL (PORTAL TRANSACCIONAL).</t>
  </si>
  <si>
    <t>PORCENTAJE DE CONTRATOS  ADJUDICADOS A MUJERES EN EL PORTAL TRANSACCIONAL (SISCOMPRAS).</t>
  </si>
  <si>
    <t>PORCENTAJE DE CONTRATOS  ADJUDICADOS A MUJERES EN EL PORTAL TRANSACCIONAL (SNCCP).</t>
  </si>
  <si>
    <t>1.1.3.2</t>
  </si>
  <si>
    <t xml:space="preserve">ESTADÍSTICAS DEL SNCCP.        </t>
  </si>
  <si>
    <t>NÚMERO DE BOLETINES ESTADÍSTICOS PUBLICADOS.</t>
  </si>
  <si>
    <t>ACTUALIZACION MENSUAL DE LAS ESTADISTICAS DEL SNCCP</t>
  </si>
  <si>
    <t>PORCENTAJE DEL MONTO TOTAL TRANSADO A TRAVÉS DEL PORTAL TRANSACCIONAL  A MIPYME</t>
  </si>
  <si>
    <t>PORCENTAJE DEL MONTO TOTAL TRANSADO A TRAVÉS DEL PORTAL TRANSACCIONAL  A MUJERES</t>
  </si>
  <si>
    <t>1.1.3.5</t>
  </si>
  <si>
    <t>GENERACION, ANALISIS Y VALIDACION DE LA PUNTUACION DEL SISCOMPRAS</t>
  </si>
  <si>
    <t>PUNTUACION FINAL DEL SISCOMPRAS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</si>
</sst>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entury Gothic"/>
      <family val="2"/>
    </font>
    <font>
      <sz val="11"/>
      <name val="Calibri"/>
      <family val="2"/>
    </font>
    <font>
      <b/>
      <sz val="14"/>
      <color rgb="FF5B9BD5"/>
      <name val="Century Gothic"/>
      <family val="2"/>
    </font>
    <font>
      <sz val="14"/>
      <name val="Century Gothic"/>
      <family val="2"/>
    </font>
    <font>
      <sz val="13"/>
      <name val="Century Gothic"/>
      <family val="2"/>
    </font>
    <font>
      <b/>
      <sz val="10"/>
      <color rgb="FFFFFFFF"/>
      <name val="Century Gothic"/>
      <family val="2"/>
    </font>
    <font>
      <b/>
      <sz val="12"/>
      <color rgb="FFFFFFFF"/>
      <name val="Century Gothic"/>
      <family val="2"/>
    </font>
    <font>
      <sz val="12"/>
      <name val="Century Gothic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2"/>
      <color theme="0"/>
      <name val="Century Gothic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FFFFFF"/>
      <name val="Century Gothic"/>
      <family val="2"/>
    </font>
    <font>
      <b/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rgb="FFDBDBDB"/>
        <bgColor rgb="FFDBDBDB"/>
      </patternFill>
    </fill>
    <fill>
      <patternFill patternType="solid">
        <fgColor rgb="FFEDEDED"/>
        <bgColor rgb="FFEDEDED"/>
      </patternFill>
    </fill>
    <fill>
      <patternFill patternType="darkDown">
        <fgColor theme="2"/>
        <bgColor theme="0"/>
      </patternFill>
    </fill>
    <fill>
      <patternFill patternType="darkDown">
        <fgColor theme="2"/>
      </patternFill>
    </fill>
    <fill>
      <patternFill patternType="solid">
        <fgColor theme="0"/>
        <bgColor rgb="FFEBEB00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E7EDFF"/>
        <bgColor theme="0"/>
      </patternFill>
    </fill>
    <fill>
      <patternFill patternType="solid">
        <fgColor rgb="FF0F51F5"/>
        <bgColor rgb="FF44546A"/>
      </patternFill>
    </fill>
    <fill>
      <patternFill patternType="solid">
        <fgColor rgb="FF0F51F5"/>
        <bgColor indexed="64"/>
      </patternFill>
    </fill>
    <fill>
      <patternFill patternType="solid">
        <fgColor theme="8" tint="-0.499984740745262"/>
        <bgColor rgb="FF44546A"/>
      </patternFill>
    </fill>
    <fill>
      <patternFill patternType="solid">
        <fgColor theme="0"/>
        <bgColor indexed="64"/>
      </patternFill>
    </fill>
    <fill>
      <patternFill patternType="solid">
        <fgColor rgb="FFE7EDFF"/>
        <bgColor rgb="FFD9E1F2"/>
      </patternFill>
    </fill>
  </fills>
  <borders count="34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medium">
        <color theme="3" tint="0.39997558519241921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n">
        <color theme="0" tint="-0.14999847407452621"/>
      </bottom>
      <diagonal/>
    </border>
    <border>
      <left/>
      <right/>
      <top style="medium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medium">
        <color theme="0" tint="-0.34998626667073579"/>
      </top>
      <bottom style="thin">
        <color theme="0" tint="-0.14999847407452621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n">
        <color theme="0" tint="-0.14999847407452621"/>
      </bottom>
      <diagonal/>
    </border>
    <border>
      <left style="medium">
        <color theme="0" tint="-0.34998626667073579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34998626667073579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34998626667073579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theme="0" tint="-0.34998626667073579"/>
      </left>
      <right style="thin">
        <color theme="0" tint="-0.249977111117893"/>
      </right>
      <top/>
      <bottom/>
      <diagonal/>
    </border>
    <border>
      <left style="medium">
        <color theme="0" tint="-0.34998626667073579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34998626667073579"/>
      </left>
      <right style="thin">
        <color theme="0" tint="-0.249977111117893"/>
      </right>
      <top/>
      <bottom style="medium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14999847407452621"/>
      </right>
      <top style="medium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 style="thin">
        <color theme="0" tint="-0.249977111117893"/>
      </bottom>
      <diagonal/>
    </border>
    <border>
      <left/>
      <right style="medium">
        <color theme="0" tint="-0.34998626667073579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 applyBorder="1"/>
    <xf numFmtId="0" fontId="10" fillId="2" borderId="2" xfId="0" applyNumberFormat="1" applyFont="1" applyFill="1" applyBorder="1" applyAlignment="1">
      <alignment horizontal="center" vertical="top" wrapText="1" readingOrder="1"/>
    </xf>
    <xf numFmtId="0" fontId="10" fillId="2" borderId="2" xfId="0" applyNumberFormat="1" applyFont="1" applyFill="1" applyBorder="1" applyAlignment="1">
      <alignment vertical="top" wrapText="1" readingOrder="1"/>
    </xf>
    <xf numFmtId="0" fontId="10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3" borderId="6" xfId="0" applyNumberFormat="1" applyFont="1" applyFill="1" applyBorder="1" applyAlignment="1">
      <alignment horizontal="center" vertical="center" wrapText="1"/>
    </xf>
    <xf numFmtId="0" fontId="12" fillId="4" borderId="6" xfId="0" applyNumberFormat="1" applyFont="1" applyFill="1" applyBorder="1" applyAlignment="1">
      <alignment horizontal="center" vertical="center" wrapText="1"/>
    </xf>
    <xf numFmtId="12" fontId="12" fillId="5" borderId="6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2" fontId="3" fillId="6" borderId="6" xfId="0" applyNumberFormat="1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3" borderId="6" xfId="0" applyNumberFormat="1" applyFont="1" applyFill="1" applyBorder="1" applyAlignment="1">
      <alignment horizontal="center" vertical="center" wrapText="1"/>
    </xf>
    <xf numFmtId="9" fontId="13" fillId="3" borderId="6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top" wrapText="1" readingOrder="1"/>
    </xf>
    <xf numFmtId="0" fontId="11" fillId="0" borderId="19" xfId="0" applyNumberFormat="1" applyFont="1" applyFill="1" applyBorder="1" applyAlignment="1">
      <alignment horizontal="center" vertical="center" wrapText="1"/>
    </xf>
    <xf numFmtId="10" fontId="12" fillId="7" borderId="20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 wrapText="1"/>
    </xf>
    <xf numFmtId="10" fontId="14" fillId="8" borderId="26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0" fontId="18" fillId="13" borderId="1" xfId="0" applyNumberFormat="1" applyFont="1" applyFill="1" applyBorder="1" applyAlignment="1">
      <alignment horizontal="center" vertical="center" wrapText="1"/>
    </xf>
    <xf numFmtId="0" fontId="18" fillId="13" borderId="18" xfId="0" applyNumberFormat="1" applyFont="1" applyFill="1" applyBorder="1" applyAlignment="1">
      <alignment horizontal="center" vertical="center" wrapText="1"/>
    </xf>
    <xf numFmtId="0" fontId="12" fillId="9" borderId="6" xfId="0" applyNumberFormat="1" applyFont="1" applyFill="1" applyBorder="1" applyAlignment="1">
      <alignment horizontal="center" vertical="center" wrapText="1"/>
    </xf>
    <xf numFmtId="12" fontId="11" fillId="10" borderId="6" xfId="0" applyNumberFormat="1" applyFont="1" applyFill="1" applyBorder="1" applyAlignment="1">
      <alignment horizontal="center" vertical="center" wrapText="1"/>
    </xf>
    <xf numFmtId="0" fontId="12" fillId="14" borderId="6" xfId="0" applyNumberFormat="1" applyFont="1" applyFill="1" applyBorder="1" applyAlignment="1">
      <alignment horizontal="center" vertical="center" wrapText="1"/>
    </xf>
    <xf numFmtId="0" fontId="11" fillId="15" borderId="6" xfId="0" applyNumberFormat="1" applyFont="1" applyFill="1" applyBorder="1" applyAlignment="1">
      <alignment vertical="center" wrapText="1"/>
    </xf>
    <xf numFmtId="0" fontId="7" fillId="11" borderId="17" xfId="0" applyNumberFormat="1" applyFont="1" applyFill="1" applyBorder="1" applyAlignment="1">
      <alignment horizontal="center" vertical="center" wrapText="1"/>
    </xf>
    <xf numFmtId="0" fontId="7" fillId="11" borderId="5" xfId="0" applyNumberFormat="1" applyFont="1" applyFill="1" applyBorder="1" applyAlignment="1">
      <alignment horizontal="center" vertical="center" wrapText="1"/>
    </xf>
    <xf numFmtId="0" fontId="7" fillId="11" borderId="1" xfId="0" applyNumberFormat="1" applyFont="1" applyFill="1" applyBorder="1" applyAlignment="1">
      <alignment horizontal="center" vertical="center" wrapText="1"/>
    </xf>
    <xf numFmtId="0" fontId="7" fillId="11" borderId="27" xfId="0" applyNumberFormat="1" applyFont="1" applyFill="1" applyBorder="1" applyAlignment="1">
      <alignment horizontal="center" vertical="center" wrapText="1"/>
    </xf>
    <xf numFmtId="2" fontId="11" fillId="10" borderId="6" xfId="0" applyNumberFormat="1" applyFont="1" applyFill="1" applyBorder="1" applyAlignment="1">
      <alignment horizontal="center" vertical="center" wrapText="1"/>
    </xf>
    <xf numFmtId="0" fontId="11" fillId="15" borderId="25" xfId="0" applyNumberFormat="1" applyFont="1" applyFill="1" applyBorder="1" applyAlignment="1">
      <alignment vertical="center" wrapText="1"/>
    </xf>
    <xf numFmtId="0" fontId="12" fillId="14" borderId="25" xfId="0" applyNumberFormat="1" applyFont="1" applyFill="1" applyBorder="1" applyAlignment="1">
      <alignment horizontal="center" vertical="center" wrapText="1"/>
    </xf>
    <xf numFmtId="0" fontId="11" fillId="3" borderId="25" xfId="0" applyNumberFormat="1" applyFont="1" applyFill="1" applyBorder="1" applyAlignment="1">
      <alignment horizontal="center" vertical="center" wrapText="1"/>
    </xf>
    <xf numFmtId="0" fontId="12" fillId="4" borderId="25" xfId="0" applyNumberFormat="1" applyFont="1" applyFill="1" applyBorder="1" applyAlignment="1">
      <alignment horizontal="center" vertical="center" wrapText="1"/>
    </xf>
    <xf numFmtId="0" fontId="12" fillId="9" borderId="25" xfId="0" applyNumberFormat="1" applyFont="1" applyFill="1" applyBorder="1" applyAlignment="1">
      <alignment horizontal="center" vertical="center" wrapText="1"/>
    </xf>
    <xf numFmtId="2" fontId="11" fillId="10" borderId="8" xfId="0" applyNumberFormat="1" applyFont="1" applyFill="1" applyBorder="1" applyAlignment="1">
      <alignment horizontal="center" vertical="center" wrapText="1"/>
    </xf>
    <xf numFmtId="12" fontId="12" fillId="5" borderId="25" xfId="0" applyNumberFormat="1" applyFont="1" applyFill="1" applyBorder="1" applyAlignment="1">
      <alignment horizontal="center" vertical="center" wrapText="1"/>
    </xf>
    <xf numFmtId="10" fontId="12" fillId="7" borderId="30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21" fillId="15" borderId="6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19" fillId="12" borderId="24" xfId="0" applyFont="1" applyFill="1" applyBorder="1" applyAlignment="1">
      <alignment horizontal="center" vertical="center"/>
    </xf>
    <xf numFmtId="0" fontId="19" fillId="12" borderId="25" xfId="0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1" fillId="0" borderId="32" xfId="0" applyNumberFormat="1" applyFont="1" applyFill="1" applyBorder="1" applyAlignment="1">
      <alignment horizontal="left" vertical="center" wrapText="1"/>
    </xf>
    <xf numFmtId="0" fontId="11" fillId="0" borderId="33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13" fillId="0" borderId="19" xfId="0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left" vertical="center" wrapText="1"/>
    </xf>
    <xf numFmtId="0" fontId="20" fillId="11" borderId="12" xfId="0" applyNumberFormat="1" applyFont="1" applyFill="1" applyBorder="1" applyAlignment="1">
      <alignment horizontal="center" vertical="center" wrapText="1"/>
    </xf>
    <xf numFmtId="0" fontId="20" fillId="11" borderId="13" xfId="0" applyNumberFormat="1" applyFont="1" applyFill="1" applyBorder="1" applyAlignment="1">
      <alignment horizontal="center" vertical="center" wrapText="1"/>
    </xf>
    <xf numFmtId="0" fontId="7" fillId="11" borderId="28" xfId="0" applyNumberFormat="1" applyFont="1" applyFill="1" applyBorder="1" applyAlignment="1">
      <alignment horizontal="center" vertical="center" wrapText="1"/>
    </xf>
    <xf numFmtId="0" fontId="7" fillId="11" borderId="29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8" fillId="11" borderId="14" xfId="0" applyNumberFormat="1" applyFont="1" applyFill="1" applyBorder="1" applyAlignment="1">
      <alignment horizontal="center" vertical="center" wrapText="1"/>
    </xf>
    <xf numFmtId="0" fontId="9" fillId="12" borderId="14" xfId="0" applyNumberFormat="1" applyFont="1" applyFill="1" applyBorder="1" applyAlignment="1">
      <alignment horizontal="center" vertical="center" wrapText="1"/>
    </xf>
    <xf numFmtId="0" fontId="17" fillId="13" borderId="15" xfId="0" applyNumberFormat="1" applyFont="1" applyFill="1" applyBorder="1" applyAlignment="1">
      <alignment horizontal="center" vertical="center" wrapText="1"/>
    </xf>
    <xf numFmtId="0" fontId="17" fillId="13" borderId="13" xfId="0" applyNumberFormat="1" applyFont="1" applyFill="1" applyBorder="1" applyAlignment="1">
      <alignment horizontal="center" vertical="center" wrapText="1"/>
    </xf>
    <xf numFmtId="0" fontId="17" fillId="13" borderId="1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F51F5"/>
      <color rgb="FFE7EDFF"/>
      <color rgb="FF083AB8"/>
      <color rgb="FFF7F9FF"/>
      <color rgb="FFDDE7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346924</xdr:colOff>
      <xdr:row>0</xdr:row>
      <xdr:rowOff>0</xdr:rowOff>
    </xdr:from>
    <xdr:to>
      <xdr:col>30</xdr:col>
      <xdr:colOff>240644</xdr:colOff>
      <xdr:row>6</xdr:row>
      <xdr:rowOff>292468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59" t="19713" b="11291"/>
        <a:stretch/>
      </xdr:blipFill>
      <xdr:spPr>
        <a:xfrm>
          <a:off x="13806465" y="0"/>
          <a:ext cx="2301493" cy="1768497"/>
        </a:xfrm>
        <a:prstGeom prst="rect">
          <a:avLst/>
        </a:prstGeom>
      </xdr:spPr>
    </xdr:pic>
    <xdr:clientData/>
  </xdr:twoCellAnchor>
  <xdr:twoCellAnchor editAs="oneCell">
    <xdr:from>
      <xdr:col>0</xdr:col>
      <xdr:colOff>132395</xdr:colOff>
      <xdr:row>0</xdr:row>
      <xdr:rowOff>29421</xdr:rowOff>
    </xdr:from>
    <xdr:to>
      <xdr:col>1</xdr:col>
      <xdr:colOff>2026795</xdr:colOff>
      <xdr:row>5</xdr:row>
      <xdr:rowOff>338117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5" y="29421"/>
          <a:ext cx="2859270" cy="143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AD71"/>
  <sheetViews>
    <sheetView showGridLines="0" tabSelected="1" view="pageBreakPreview" topLeftCell="C43" zoomScale="60" zoomScaleNormal="60" workbookViewId="0">
      <selection activeCell="I47" sqref="I47"/>
    </sheetView>
  </sheetViews>
  <sheetFormatPr baseColWidth="10" defaultColWidth="11.07421875" defaultRowHeight="14.6" x14ac:dyDescent="0.4"/>
  <cols>
    <col min="1" max="1" width="13.69140625" style="5" customWidth="1"/>
    <col min="2" max="2" width="39.69140625" style="12" customWidth="1"/>
    <col min="3" max="3" width="44.3046875" style="1" customWidth="1"/>
    <col min="4" max="4" width="28.61328125" style="12" customWidth="1"/>
    <col min="5" max="5" width="12.69140625" style="1" customWidth="1"/>
    <col min="6" max="9" width="8.69140625" style="1" customWidth="1"/>
    <col min="10" max="10" width="8.69140625" style="12" customWidth="1"/>
    <col min="11" max="11" width="12.69140625" style="1" customWidth="1"/>
    <col min="12" max="13" width="8.69140625" style="1" customWidth="1"/>
    <col min="14" max="14" width="16.53515625" style="1" bestFit="1" customWidth="1"/>
    <col min="15" max="16" width="13.69140625" style="1" hidden="1" customWidth="1"/>
    <col min="17" max="17" width="43.53515625" style="1" hidden="1" customWidth="1"/>
    <col min="18" max="18" width="3.3046875" style="1" hidden="1" customWidth="1"/>
    <col min="19" max="19" width="3.69140625" style="1" hidden="1" customWidth="1"/>
    <col min="20" max="21" width="3.53515625" style="1" hidden="1" customWidth="1"/>
    <col min="22" max="22" width="3" style="1" hidden="1" customWidth="1"/>
    <col min="23" max="23" width="4.3046875" style="1" hidden="1" customWidth="1"/>
    <col min="24" max="24" width="3.3046875" style="1" hidden="1" customWidth="1"/>
    <col min="25" max="25" width="3.53515625" style="1" hidden="1" customWidth="1"/>
    <col min="26" max="26" width="4" style="1" hidden="1" customWidth="1"/>
    <col min="27" max="29" width="3.3046875" style="1" hidden="1" customWidth="1"/>
    <col min="30" max="30" width="11.07421875" style="1" hidden="1" customWidth="1"/>
    <col min="31" max="31" width="81.53515625" style="1" customWidth="1"/>
    <col min="32" max="16384" width="11.07421875" style="1"/>
  </cols>
  <sheetData>
    <row r="1" spans="1:29" ht="14.7" customHeight="1" x14ac:dyDescent="0.4">
      <c r="A1" s="74" t="s">
        <v>75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29" ht="14.7" customHeight="1" x14ac:dyDescent="0.4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29" ht="25.5" customHeight="1" x14ac:dyDescent="0.4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29" ht="17.7" customHeight="1" x14ac:dyDescent="0.4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29" ht="17.7" customHeight="1" x14ac:dyDescent="0.4">
      <c r="A5" s="75" t="s">
        <v>76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29" ht="27" customHeight="1" x14ac:dyDescent="0.4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29" ht="27" customHeight="1" thickBot="1" x14ac:dyDescent="0.45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29" ht="25.75" customHeight="1" x14ac:dyDescent="0.4">
      <c r="A8" s="70" t="s">
        <v>74</v>
      </c>
      <c r="B8" s="71"/>
      <c r="C8" s="71"/>
      <c r="D8" s="71"/>
      <c r="E8" s="72" t="s">
        <v>69</v>
      </c>
      <c r="F8" s="78" t="s">
        <v>2</v>
      </c>
      <c r="G8" s="79"/>
      <c r="H8" s="79"/>
      <c r="I8" s="79"/>
      <c r="J8" s="80" t="s">
        <v>3</v>
      </c>
      <c r="K8" s="81"/>
      <c r="L8" s="81"/>
      <c r="M8" s="81"/>
      <c r="N8" s="82"/>
      <c r="O8" s="18" t="s">
        <v>4</v>
      </c>
      <c r="P8" s="2" t="s">
        <v>4</v>
      </c>
      <c r="Q8" s="3" t="s">
        <v>4</v>
      </c>
      <c r="R8" s="65" t="s">
        <v>5</v>
      </c>
      <c r="S8" s="66"/>
      <c r="T8" s="67"/>
      <c r="U8" s="65" t="s">
        <v>6</v>
      </c>
      <c r="V8" s="66"/>
      <c r="W8" s="67"/>
      <c r="X8" s="65" t="s">
        <v>7</v>
      </c>
      <c r="Y8" s="66"/>
      <c r="Z8" s="67"/>
      <c r="AA8" s="65" t="s">
        <v>8</v>
      </c>
      <c r="AB8" s="66"/>
      <c r="AC8" s="67"/>
    </row>
    <row r="9" spans="1:29" s="5" customFormat="1" ht="45.45" customHeight="1" x14ac:dyDescent="0.4">
      <c r="A9" s="31" t="s">
        <v>9</v>
      </c>
      <c r="B9" s="32" t="s">
        <v>10</v>
      </c>
      <c r="C9" s="33" t="s">
        <v>11</v>
      </c>
      <c r="D9" s="34" t="s">
        <v>12</v>
      </c>
      <c r="E9" s="73"/>
      <c r="F9" s="24" t="s">
        <v>5</v>
      </c>
      <c r="G9" s="24" t="s">
        <v>6</v>
      </c>
      <c r="H9" s="24" t="s">
        <v>7</v>
      </c>
      <c r="I9" s="24" t="s">
        <v>8</v>
      </c>
      <c r="J9" s="25" t="s">
        <v>5</v>
      </c>
      <c r="K9" s="25" t="s">
        <v>6</v>
      </c>
      <c r="L9" s="25" t="s">
        <v>7</v>
      </c>
      <c r="M9" s="25" t="s">
        <v>8</v>
      </c>
      <c r="N9" s="26" t="s">
        <v>13</v>
      </c>
      <c r="O9" s="9" t="s">
        <v>14</v>
      </c>
      <c r="P9" s="4" t="s">
        <v>15</v>
      </c>
      <c r="Q9" s="4" t="s">
        <v>16</v>
      </c>
      <c r="R9" s="4" t="s">
        <v>17</v>
      </c>
      <c r="S9" s="4" t="s">
        <v>18</v>
      </c>
      <c r="T9" s="4" t="s">
        <v>19</v>
      </c>
      <c r="U9" s="4" t="s">
        <v>20</v>
      </c>
      <c r="V9" s="4" t="s">
        <v>21</v>
      </c>
      <c r="W9" s="4" t="s">
        <v>22</v>
      </c>
      <c r="X9" s="4" t="s">
        <v>23</v>
      </c>
      <c r="Y9" s="4" t="s">
        <v>24</v>
      </c>
      <c r="Z9" s="4" t="s">
        <v>25</v>
      </c>
      <c r="AA9" s="4" t="s">
        <v>26</v>
      </c>
      <c r="AB9" s="4" t="s">
        <v>27</v>
      </c>
      <c r="AC9" s="4" t="s">
        <v>28</v>
      </c>
    </row>
    <row r="10" spans="1:29" s="5" customFormat="1" ht="70.2" customHeight="1" x14ac:dyDescent="0.4">
      <c r="A10" s="19" t="s">
        <v>29</v>
      </c>
      <c r="B10" s="44" t="s">
        <v>30</v>
      </c>
      <c r="C10" s="30" t="s">
        <v>67</v>
      </c>
      <c r="D10" s="29" t="s">
        <v>31</v>
      </c>
      <c r="E10" s="16">
        <v>60</v>
      </c>
      <c r="F10" s="7">
        <v>15</v>
      </c>
      <c r="G10" s="7">
        <v>15</v>
      </c>
      <c r="H10" s="7">
        <v>15</v>
      </c>
      <c r="I10" s="7">
        <v>15</v>
      </c>
      <c r="J10" s="27">
        <v>3</v>
      </c>
      <c r="K10" s="28">
        <v>16</v>
      </c>
      <c r="L10" s="8"/>
      <c r="M10" s="8"/>
      <c r="N10" s="20">
        <v>1</v>
      </c>
      <c r="O10" s="9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5" customFormat="1" ht="70.2" customHeight="1" x14ac:dyDescent="0.4">
      <c r="A11" s="54" t="s">
        <v>32</v>
      </c>
      <c r="B11" s="51" t="s">
        <v>33</v>
      </c>
      <c r="C11" s="30" t="s">
        <v>71</v>
      </c>
      <c r="D11" s="29" t="s">
        <v>70</v>
      </c>
      <c r="E11" s="16">
        <v>50</v>
      </c>
      <c r="F11" s="7">
        <v>50</v>
      </c>
      <c r="G11" s="7">
        <v>50</v>
      </c>
      <c r="H11" s="7">
        <v>50</v>
      </c>
      <c r="I11" s="7">
        <v>50</v>
      </c>
      <c r="J11" s="27">
        <v>345</v>
      </c>
      <c r="K11" s="28">
        <v>48</v>
      </c>
      <c r="L11" s="8"/>
      <c r="M11" s="8"/>
      <c r="N11" s="20">
        <f t="shared" ref="N11:N53" si="0">K11/G11</f>
        <v>0.96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70.2" customHeight="1" x14ac:dyDescent="0.4">
      <c r="A12" s="55"/>
      <c r="B12" s="52"/>
      <c r="C12" s="30" t="s">
        <v>72</v>
      </c>
      <c r="D12" s="29" t="s">
        <v>70</v>
      </c>
      <c r="E12" s="16">
        <v>20</v>
      </c>
      <c r="F12" s="7">
        <v>20</v>
      </c>
      <c r="G12" s="7">
        <v>20</v>
      </c>
      <c r="H12" s="7">
        <v>20</v>
      </c>
      <c r="I12" s="7">
        <v>20</v>
      </c>
      <c r="J12" s="27">
        <v>20</v>
      </c>
      <c r="K12" s="28">
        <v>20</v>
      </c>
      <c r="L12" s="8"/>
      <c r="M12" s="8"/>
      <c r="N12" s="20">
        <f t="shared" si="0"/>
        <v>1</v>
      </c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</row>
    <row r="13" spans="1:29" s="5" customFormat="1" ht="70.2" customHeight="1" x14ac:dyDescent="0.4">
      <c r="A13" s="55"/>
      <c r="B13" s="52"/>
      <c r="C13" s="30" t="s">
        <v>73</v>
      </c>
      <c r="D13" s="29" t="s">
        <v>70</v>
      </c>
      <c r="E13" s="16">
        <v>330</v>
      </c>
      <c r="F13" s="7">
        <v>330</v>
      </c>
      <c r="G13" s="7">
        <v>330</v>
      </c>
      <c r="H13" s="7">
        <v>330</v>
      </c>
      <c r="I13" s="7">
        <v>330</v>
      </c>
      <c r="J13" s="27">
        <v>373</v>
      </c>
      <c r="K13" s="28">
        <v>327</v>
      </c>
      <c r="L13" s="8"/>
      <c r="M13" s="8"/>
      <c r="N13" s="20">
        <f t="shared" si="0"/>
        <v>0.99090909090909096</v>
      </c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1:29" ht="70.2" customHeight="1" x14ac:dyDescent="0.4">
      <c r="A14" s="55"/>
      <c r="B14" s="52"/>
      <c r="C14" s="30" t="s">
        <v>66</v>
      </c>
      <c r="D14" s="29" t="s">
        <v>31</v>
      </c>
      <c r="E14" s="16">
        <v>7300</v>
      </c>
      <c r="F14" s="7">
        <v>1825</v>
      </c>
      <c r="G14" s="7">
        <v>1825</v>
      </c>
      <c r="H14" s="7">
        <v>1825</v>
      </c>
      <c r="I14" s="7">
        <v>1825</v>
      </c>
      <c r="J14" s="27">
        <v>2176</v>
      </c>
      <c r="K14" s="28">
        <v>1939</v>
      </c>
      <c r="L14" s="8"/>
      <c r="M14" s="8"/>
      <c r="N14" s="20">
        <v>1</v>
      </c>
    </row>
    <row r="15" spans="1:29" ht="54.9" customHeight="1" x14ac:dyDescent="0.4">
      <c r="A15" s="55"/>
      <c r="B15" s="52"/>
      <c r="C15" s="30" t="s">
        <v>34</v>
      </c>
      <c r="D15" s="29" t="s">
        <v>35</v>
      </c>
      <c r="E15" s="6">
        <v>400</v>
      </c>
      <c r="F15" s="7">
        <v>100</v>
      </c>
      <c r="G15" s="7">
        <v>100</v>
      </c>
      <c r="H15" s="7">
        <v>100</v>
      </c>
      <c r="I15" s="7">
        <v>100</v>
      </c>
      <c r="J15" s="27">
        <v>123</v>
      </c>
      <c r="K15" s="28">
        <v>165</v>
      </c>
      <c r="L15" s="10"/>
      <c r="M15" s="10"/>
      <c r="N15" s="20">
        <v>1</v>
      </c>
    </row>
    <row r="16" spans="1:29" ht="57.9" customHeight="1" x14ac:dyDescent="0.4">
      <c r="A16" s="55"/>
      <c r="B16" s="52"/>
      <c r="C16" s="30" t="s">
        <v>36</v>
      </c>
      <c r="D16" s="29" t="s">
        <v>35</v>
      </c>
      <c r="E16" s="6">
        <v>4000</v>
      </c>
      <c r="F16" s="7">
        <v>1000</v>
      </c>
      <c r="G16" s="7">
        <v>1000</v>
      </c>
      <c r="H16" s="7">
        <v>1000</v>
      </c>
      <c r="I16" s="7">
        <v>1000</v>
      </c>
      <c r="J16" s="27">
        <v>768</v>
      </c>
      <c r="K16" s="28">
        <v>833</v>
      </c>
      <c r="L16" s="10"/>
      <c r="M16" s="10"/>
      <c r="N16" s="20">
        <f t="shared" si="0"/>
        <v>0.83299999999999996</v>
      </c>
    </row>
    <row r="17" spans="1:14" ht="48.9" customHeight="1" x14ac:dyDescent="0.4">
      <c r="A17" s="56"/>
      <c r="B17" s="53"/>
      <c r="C17" s="30" t="s">
        <v>37</v>
      </c>
      <c r="D17" s="29" t="s">
        <v>35</v>
      </c>
      <c r="E17" s="6">
        <v>800</v>
      </c>
      <c r="F17" s="7">
        <v>200</v>
      </c>
      <c r="G17" s="7">
        <v>200</v>
      </c>
      <c r="H17" s="7">
        <v>200</v>
      </c>
      <c r="I17" s="7">
        <v>200</v>
      </c>
      <c r="J17" s="27">
        <v>376</v>
      </c>
      <c r="K17" s="28">
        <v>540</v>
      </c>
      <c r="L17" s="10"/>
      <c r="M17" s="10"/>
      <c r="N17" s="20">
        <v>1</v>
      </c>
    </row>
    <row r="18" spans="1:14" ht="87.45" customHeight="1" x14ac:dyDescent="0.4">
      <c r="A18" s="68" t="s">
        <v>38</v>
      </c>
      <c r="B18" s="69" t="s">
        <v>39</v>
      </c>
      <c r="C18" s="30" t="s">
        <v>79</v>
      </c>
      <c r="D18" s="29" t="s">
        <v>31</v>
      </c>
      <c r="E18" s="16">
        <v>30</v>
      </c>
      <c r="F18" s="7">
        <v>7</v>
      </c>
      <c r="G18" s="7">
        <v>8</v>
      </c>
      <c r="H18" s="7">
        <v>8</v>
      </c>
      <c r="I18" s="7">
        <v>7</v>
      </c>
      <c r="J18" s="27">
        <v>12</v>
      </c>
      <c r="K18" s="28">
        <v>11</v>
      </c>
      <c r="L18" s="8"/>
      <c r="M18" s="8"/>
      <c r="N18" s="20">
        <v>1</v>
      </c>
    </row>
    <row r="19" spans="1:14" ht="85.75" customHeight="1" x14ac:dyDescent="0.4">
      <c r="A19" s="68"/>
      <c r="B19" s="69"/>
      <c r="C19" s="30" t="s">
        <v>40</v>
      </c>
      <c r="D19" s="29" t="s">
        <v>31</v>
      </c>
      <c r="E19" s="16">
        <v>10</v>
      </c>
      <c r="F19" s="7">
        <v>2</v>
      </c>
      <c r="G19" s="7">
        <v>3</v>
      </c>
      <c r="H19" s="7">
        <v>3</v>
      </c>
      <c r="I19" s="7">
        <v>2</v>
      </c>
      <c r="J19" s="27">
        <v>2</v>
      </c>
      <c r="K19" s="28">
        <v>3</v>
      </c>
      <c r="L19" s="8"/>
      <c r="M19" s="8"/>
      <c r="N19" s="20">
        <f t="shared" si="0"/>
        <v>1</v>
      </c>
    </row>
    <row r="20" spans="1:14" ht="92.6" customHeight="1" x14ac:dyDescent="0.4">
      <c r="A20" s="68"/>
      <c r="B20" s="69"/>
      <c r="C20" s="30" t="s">
        <v>65</v>
      </c>
      <c r="D20" s="29" t="s">
        <v>31</v>
      </c>
      <c r="E20" s="16">
        <v>10</v>
      </c>
      <c r="F20" s="7">
        <v>2</v>
      </c>
      <c r="G20" s="7">
        <v>3</v>
      </c>
      <c r="H20" s="7">
        <v>3</v>
      </c>
      <c r="I20" s="7">
        <v>2</v>
      </c>
      <c r="J20" s="27">
        <v>1</v>
      </c>
      <c r="K20" s="28">
        <v>3</v>
      </c>
      <c r="L20" s="8"/>
      <c r="M20" s="8"/>
      <c r="N20" s="20">
        <f t="shared" si="0"/>
        <v>1</v>
      </c>
    </row>
    <row r="21" spans="1:14" ht="119.15" customHeight="1" x14ac:dyDescent="0.4">
      <c r="A21" s="68"/>
      <c r="B21" s="69"/>
      <c r="C21" s="30" t="s">
        <v>68</v>
      </c>
      <c r="D21" s="29" t="s">
        <v>31</v>
      </c>
      <c r="E21" s="16">
        <v>100</v>
      </c>
      <c r="F21" s="7">
        <v>22</v>
      </c>
      <c r="G21" s="7">
        <v>28</v>
      </c>
      <c r="H21" s="7">
        <v>28</v>
      </c>
      <c r="I21" s="7">
        <v>22</v>
      </c>
      <c r="J21" s="27">
        <v>23</v>
      </c>
      <c r="K21" s="28">
        <v>30</v>
      </c>
      <c r="L21" s="8"/>
      <c r="M21" s="8"/>
      <c r="N21" s="20">
        <v>1</v>
      </c>
    </row>
    <row r="22" spans="1:14" ht="70.2" customHeight="1" x14ac:dyDescent="0.4">
      <c r="A22" s="68"/>
      <c r="B22" s="69"/>
      <c r="C22" s="30" t="s">
        <v>41</v>
      </c>
      <c r="D22" s="29" t="s">
        <v>31</v>
      </c>
      <c r="E22" s="17">
        <v>1</v>
      </c>
      <c r="F22" s="7">
        <v>100</v>
      </c>
      <c r="G22" s="7">
        <v>100</v>
      </c>
      <c r="H22" s="7">
        <v>100</v>
      </c>
      <c r="I22" s="7">
        <v>100</v>
      </c>
      <c r="J22" s="27">
        <v>2</v>
      </c>
      <c r="K22" s="28">
        <v>4</v>
      </c>
      <c r="L22" s="8"/>
      <c r="M22" s="8"/>
      <c r="N22" s="20">
        <f t="shared" si="0"/>
        <v>0.04</v>
      </c>
    </row>
    <row r="23" spans="1:14" ht="70.2" customHeight="1" x14ac:dyDescent="0.4">
      <c r="A23" s="59" t="s">
        <v>42</v>
      </c>
      <c r="B23" s="51" t="s">
        <v>43</v>
      </c>
      <c r="C23" s="30" t="s">
        <v>44</v>
      </c>
      <c r="D23" s="29" t="s">
        <v>35</v>
      </c>
      <c r="E23" s="6">
        <v>1800</v>
      </c>
      <c r="F23" s="7">
        <v>450</v>
      </c>
      <c r="G23" s="7">
        <v>450</v>
      </c>
      <c r="H23" s="7">
        <v>450</v>
      </c>
      <c r="I23" s="7">
        <v>450</v>
      </c>
      <c r="J23" s="27">
        <v>513</v>
      </c>
      <c r="K23" s="28">
        <v>448</v>
      </c>
      <c r="L23" s="8"/>
      <c r="M23" s="8"/>
      <c r="N23" s="20">
        <f t="shared" si="0"/>
        <v>0.99555555555555553</v>
      </c>
    </row>
    <row r="24" spans="1:14" ht="70.2" customHeight="1" x14ac:dyDescent="0.4">
      <c r="A24" s="60"/>
      <c r="B24" s="52"/>
      <c r="C24" s="30" t="s">
        <v>45</v>
      </c>
      <c r="D24" s="29" t="s">
        <v>35</v>
      </c>
      <c r="E24" s="6">
        <v>3000</v>
      </c>
      <c r="F24" s="7">
        <v>750</v>
      </c>
      <c r="G24" s="7">
        <v>750</v>
      </c>
      <c r="H24" s="7">
        <v>750</v>
      </c>
      <c r="I24" s="7">
        <v>750</v>
      </c>
      <c r="J24" s="27">
        <v>700</v>
      </c>
      <c r="K24" s="28">
        <v>715</v>
      </c>
      <c r="L24" s="8"/>
      <c r="M24" s="8"/>
      <c r="N24" s="20">
        <f t="shared" si="0"/>
        <v>0.95333333333333337</v>
      </c>
    </row>
    <row r="25" spans="1:14" ht="70.2" customHeight="1" x14ac:dyDescent="0.4">
      <c r="A25" s="61"/>
      <c r="B25" s="53"/>
      <c r="C25" s="30" t="s">
        <v>46</v>
      </c>
      <c r="D25" s="29" t="s">
        <v>35</v>
      </c>
      <c r="E25" s="6">
        <v>95</v>
      </c>
      <c r="F25" s="7">
        <v>95</v>
      </c>
      <c r="G25" s="7">
        <v>95</v>
      </c>
      <c r="H25" s="7">
        <v>95</v>
      </c>
      <c r="I25" s="7">
        <v>95</v>
      </c>
      <c r="J25" s="27">
        <v>100</v>
      </c>
      <c r="K25" s="28">
        <v>99</v>
      </c>
      <c r="L25" s="8"/>
      <c r="M25" s="8"/>
      <c r="N25" s="20">
        <v>1</v>
      </c>
    </row>
    <row r="26" spans="1:14" ht="70.2" customHeight="1" x14ac:dyDescent="0.4">
      <c r="A26" s="59" t="s">
        <v>42</v>
      </c>
      <c r="B26" s="62" t="s">
        <v>43</v>
      </c>
      <c r="C26" s="30" t="s">
        <v>47</v>
      </c>
      <c r="D26" s="29" t="s">
        <v>35</v>
      </c>
      <c r="E26" s="6">
        <v>300</v>
      </c>
      <c r="F26" s="7">
        <v>75</v>
      </c>
      <c r="G26" s="7">
        <v>75</v>
      </c>
      <c r="H26" s="7">
        <v>75</v>
      </c>
      <c r="I26" s="7">
        <v>75</v>
      </c>
      <c r="J26" s="27">
        <v>47</v>
      </c>
      <c r="K26" s="28">
        <v>77</v>
      </c>
      <c r="L26" s="8"/>
      <c r="M26" s="8"/>
      <c r="N26" s="20">
        <v>1</v>
      </c>
    </row>
    <row r="27" spans="1:14" ht="70.2" customHeight="1" x14ac:dyDescent="0.4">
      <c r="A27" s="60"/>
      <c r="B27" s="63"/>
      <c r="C27" s="30" t="s">
        <v>48</v>
      </c>
      <c r="D27" s="29" t="s">
        <v>35</v>
      </c>
      <c r="E27" s="6">
        <v>1000</v>
      </c>
      <c r="F27" s="7">
        <v>250</v>
      </c>
      <c r="G27" s="7">
        <v>250</v>
      </c>
      <c r="H27" s="7">
        <v>250</v>
      </c>
      <c r="I27" s="7">
        <v>250</v>
      </c>
      <c r="J27" s="27">
        <v>988</v>
      </c>
      <c r="K27" s="28">
        <v>676</v>
      </c>
      <c r="L27" s="8"/>
      <c r="M27" s="8"/>
      <c r="N27" s="20">
        <v>1</v>
      </c>
    </row>
    <row r="28" spans="1:14" ht="51" customHeight="1" x14ac:dyDescent="0.4">
      <c r="A28" s="61"/>
      <c r="B28" s="64"/>
      <c r="C28" s="30" t="s">
        <v>49</v>
      </c>
      <c r="D28" s="29" t="s">
        <v>35</v>
      </c>
      <c r="E28" s="6">
        <v>300</v>
      </c>
      <c r="F28" s="7">
        <v>75</v>
      </c>
      <c r="G28" s="7">
        <v>75</v>
      </c>
      <c r="H28" s="7">
        <v>75</v>
      </c>
      <c r="I28" s="7">
        <v>75</v>
      </c>
      <c r="J28" s="27">
        <v>87</v>
      </c>
      <c r="K28" s="28">
        <v>166</v>
      </c>
      <c r="L28" s="8"/>
      <c r="M28" s="8"/>
      <c r="N28" s="20">
        <v>1</v>
      </c>
    </row>
    <row r="29" spans="1:14" ht="49.75" customHeight="1" x14ac:dyDescent="0.4">
      <c r="A29" s="59" t="s">
        <v>42</v>
      </c>
      <c r="B29" s="51" t="s">
        <v>43</v>
      </c>
      <c r="C29" s="30" t="s">
        <v>50</v>
      </c>
      <c r="D29" s="29" t="s">
        <v>35</v>
      </c>
      <c r="E29" s="6">
        <v>150</v>
      </c>
      <c r="F29" s="7">
        <v>37</v>
      </c>
      <c r="G29" s="7">
        <v>38</v>
      </c>
      <c r="H29" s="7">
        <v>37</v>
      </c>
      <c r="I29" s="7">
        <v>38</v>
      </c>
      <c r="J29" s="27">
        <v>25</v>
      </c>
      <c r="K29" s="28">
        <v>20</v>
      </c>
      <c r="L29" s="8"/>
      <c r="M29" s="8"/>
      <c r="N29" s="20">
        <f t="shared" si="0"/>
        <v>0.52631578947368418</v>
      </c>
    </row>
    <row r="30" spans="1:14" ht="57" customHeight="1" x14ac:dyDescent="0.4">
      <c r="A30" s="60"/>
      <c r="B30" s="52"/>
      <c r="C30" s="30" t="s">
        <v>80</v>
      </c>
      <c r="D30" s="29" t="s">
        <v>35</v>
      </c>
      <c r="E30" s="6">
        <v>60000</v>
      </c>
      <c r="F30" s="7">
        <v>15000</v>
      </c>
      <c r="G30" s="7">
        <v>15000</v>
      </c>
      <c r="H30" s="7">
        <v>15000</v>
      </c>
      <c r="I30" s="7">
        <v>15000</v>
      </c>
      <c r="J30" s="27">
        <v>11180</v>
      </c>
      <c r="K30" s="28">
        <v>15202</v>
      </c>
      <c r="L30" s="8"/>
      <c r="M30" s="8"/>
      <c r="N30" s="20">
        <v>1</v>
      </c>
    </row>
    <row r="31" spans="1:14" ht="61.75" customHeight="1" x14ac:dyDescent="0.4">
      <c r="A31" s="60"/>
      <c r="B31" s="52"/>
      <c r="C31" s="30" t="s">
        <v>81</v>
      </c>
      <c r="D31" s="29" t="s">
        <v>35</v>
      </c>
      <c r="E31" s="6">
        <v>336</v>
      </c>
      <c r="F31" s="7">
        <v>311</v>
      </c>
      <c r="G31" s="7">
        <v>321</v>
      </c>
      <c r="H31" s="7">
        <v>326</v>
      </c>
      <c r="I31" s="7">
        <v>336</v>
      </c>
      <c r="J31" s="27" t="s">
        <v>86</v>
      </c>
      <c r="K31" s="28">
        <v>357</v>
      </c>
      <c r="L31" s="8"/>
      <c r="M31" s="8"/>
      <c r="N31" s="20">
        <v>1</v>
      </c>
    </row>
    <row r="32" spans="1:14" ht="68.150000000000006" customHeight="1" x14ac:dyDescent="0.4">
      <c r="A32" s="60"/>
      <c r="B32" s="52"/>
      <c r="C32" s="30" t="s">
        <v>82</v>
      </c>
      <c r="D32" s="29" t="s">
        <v>35</v>
      </c>
      <c r="E32" s="6">
        <v>80</v>
      </c>
      <c r="F32" s="7">
        <v>80</v>
      </c>
      <c r="G32" s="7">
        <v>80</v>
      </c>
      <c r="H32" s="7">
        <v>80</v>
      </c>
      <c r="I32" s="7">
        <v>80</v>
      </c>
      <c r="J32" s="27">
        <v>95.35</v>
      </c>
      <c r="K32" s="28">
        <v>97</v>
      </c>
      <c r="L32" s="8"/>
      <c r="M32" s="8"/>
      <c r="N32" s="20">
        <v>1</v>
      </c>
    </row>
    <row r="33" spans="1:14" ht="70.2" customHeight="1" x14ac:dyDescent="0.4">
      <c r="A33" s="60"/>
      <c r="B33" s="52"/>
      <c r="C33" s="46" t="s">
        <v>83</v>
      </c>
      <c r="D33" s="29" t="s">
        <v>35</v>
      </c>
      <c r="E33" s="6">
        <v>75</v>
      </c>
      <c r="F33" s="7">
        <v>75</v>
      </c>
      <c r="G33" s="7">
        <v>75</v>
      </c>
      <c r="H33" s="7">
        <v>75</v>
      </c>
      <c r="I33" s="7">
        <v>75</v>
      </c>
      <c r="J33" s="27" t="s">
        <v>86</v>
      </c>
      <c r="K33" s="35">
        <v>96.45</v>
      </c>
      <c r="L33" s="8"/>
      <c r="M33" s="8"/>
      <c r="N33" s="20">
        <v>1</v>
      </c>
    </row>
    <row r="34" spans="1:14" ht="63.45" customHeight="1" x14ac:dyDescent="0.4">
      <c r="A34" s="60"/>
      <c r="B34" s="52"/>
      <c r="C34" s="46" t="s">
        <v>84</v>
      </c>
      <c r="D34" s="29" t="s">
        <v>35</v>
      </c>
      <c r="E34" s="6">
        <v>70</v>
      </c>
      <c r="F34" s="7">
        <v>70</v>
      </c>
      <c r="G34" s="7">
        <v>70</v>
      </c>
      <c r="H34" s="7">
        <v>70</v>
      </c>
      <c r="I34" s="7">
        <v>70</v>
      </c>
      <c r="J34" s="27">
        <v>91.57</v>
      </c>
      <c r="K34" s="35">
        <v>91.44</v>
      </c>
      <c r="L34" s="8"/>
      <c r="M34" s="8"/>
      <c r="N34" s="20">
        <v>1</v>
      </c>
    </row>
    <row r="35" spans="1:14" ht="75" customHeight="1" x14ac:dyDescent="0.4">
      <c r="A35" s="60"/>
      <c r="B35" s="52"/>
      <c r="C35" s="46" t="s">
        <v>85</v>
      </c>
      <c r="D35" s="29" t="s">
        <v>35</v>
      </c>
      <c r="E35" s="6">
        <v>70</v>
      </c>
      <c r="F35" s="7">
        <v>70</v>
      </c>
      <c r="G35" s="7">
        <v>70</v>
      </c>
      <c r="H35" s="7">
        <v>70</v>
      </c>
      <c r="I35" s="7">
        <v>70</v>
      </c>
      <c r="J35" s="27" t="s">
        <v>86</v>
      </c>
      <c r="K35" s="35">
        <v>87.7</v>
      </c>
      <c r="L35" s="8"/>
      <c r="M35" s="8"/>
      <c r="N35" s="20">
        <v>1</v>
      </c>
    </row>
    <row r="36" spans="1:14" ht="93.45" customHeight="1" x14ac:dyDescent="0.4">
      <c r="A36" s="60"/>
      <c r="B36" s="52"/>
      <c r="C36" s="46" t="s">
        <v>87</v>
      </c>
      <c r="D36" s="29" t="s">
        <v>35</v>
      </c>
      <c r="E36" s="6">
        <v>80</v>
      </c>
      <c r="F36" s="7">
        <v>80</v>
      </c>
      <c r="G36" s="7">
        <v>80</v>
      </c>
      <c r="H36" s="7">
        <v>80</v>
      </c>
      <c r="I36" s="7">
        <v>80</v>
      </c>
      <c r="J36" s="27">
        <v>92.47</v>
      </c>
      <c r="K36" s="35">
        <v>97.32</v>
      </c>
      <c r="L36" s="8"/>
      <c r="M36" s="8"/>
      <c r="N36" s="20">
        <v>1</v>
      </c>
    </row>
    <row r="37" spans="1:14" ht="83.15" customHeight="1" x14ac:dyDescent="0.4">
      <c r="A37" s="60"/>
      <c r="B37" s="52"/>
      <c r="C37" s="46" t="s">
        <v>88</v>
      </c>
      <c r="D37" s="29" t="s">
        <v>35</v>
      </c>
      <c r="E37" s="6">
        <v>70</v>
      </c>
      <c r="F37" s="7">
        <v>70</v>
      </c>
      <c r="G37" s="7">
        <v>70</v>
      </c>
      <c r="H37" s="7">
        <v>70</v>
      </c>
      <c r="I37" s="7">
        <v>70</v>
      </c>
      <c r="J37" s="27" t="s">
        <v>86</v>
      </c>
      <c r="K37" s="35">
        <v>93.3</v>
      </c>
      <c r="L37" s="8"/>
      <c r="M37" s="8"/>
      <c r="N37" s="20">
        <v>1</v>
      </c>
    </row>
    <row r="38" spans="1:14" ht="70.2" customHeight="1" x14ac:dyDescent="0.4">
      <c r="A38" s="60"/>
      <c r="B38" s="52"/>
      <c r="C38" s="46" t="s">
        <v>89</v>
      </c>
      <c r="D38" s="29" t="s">
        <v>35</v>
      </c>
      <c r="E38" s="6">
        <v>80</v>
      </c>
      <c r="F38" s="7">
        <v>65</v>
      </c>
      <c r="G38" s="7">
        <v>75</v>
      </c>
      <c r="H38" s="7">
        <v>80</v>
      </c>
      <c r="I38" s="7">
        <v>80</v>
      </c>
      <c r="J38" s="27">
        <v>77.790000000000006</v>
      </c>
      <c r="K38" s="35">
        <v>78.23</v>
      </c>
      <c r="L38" s="8"/>
      <c r="M38" s="8"/>
      <c r="N38" s="20">
        <v>1</v>
      </c>
    </row>
    <row r="39" spans="1:14" ht="70.2" customHeight="1" x14ac:dyDescent="0.4">
      <c r="A39" s="60"/>
      <c r="B39" s="52"/>
      <c r="C39" s="30" t="s">
        <v>90</v>
      </c>
      <c r="D39" s="29" t="s">
        <v>35</v>
      </c>
      <c r="E39" s="6">
        <v>30</v>
      </c>
      <c r="F39" s="7">
        <v>30</v>
      </c>
      <c r="G39" s="7">
        <v>30</v>
      </c>
      <c r="H39" s="7">
        <v>30</v>
      </c>
      <c r="I39" s="7">
        <v>30</v>
      </c>
      <c r="J39" s="27">
        <v>39.99</v>
      </c>
      <c r="K39" s="35">
        <v>26.08</v>
      </c>
      <c r="L39" s="8"/>
      <c r="M39" s="8"/>
      <c r="N39" s="20">
        <f t="shared" ref="N39:N48" si="1">K39/G39</f>
        <v>0.86933333333333329</v>
      </c>
    </row>
    <row r="40" spans="1:14" ht="70.2" customHeight="1" x14ac:dyDescent="0.4">
      <c r="A40" s="60"/>
      <c r="B40" s="52"/>
      <c r="C40" s="30" t="s">
        <v>91</v>
      </c>
      <c r="D40" s="29" t="s">
        <v>35</v>
      </c>
      <c r="E40" s="6">
        <v>30</v>
      </c>
      <c r="F40" s="7">
        <v>30</v>
      </c>
      <c r="G40" s="7">
        <v>30</v>
      </c>
      <c r="H40" s="7">
        <v>30</v>
      </c>
      <c r="I40" s="7">
        <v>30</v>
      </c>
      <c r="J40" s="27" t="s">
        <v>86</v>
      </c>
      <c r="K40" s="35">
        <v>30.99</v>
      </c>
      <c r="L40" s="8"/>
      <c r="M40" s="8"/>
      <c r="N40" s="20">
        <v>1</v>
      </c>
    </row>
    <row r="41" spans="1:14" ht="70.2" customHeight="1" x14ac:dyDescent="0.4">
      <c r="A41" s="60"/>
      <c r="B41" s="52"/>
      <c r="C41" s="30" t="s">
        <v>92</v>
      </c>
      <c r="D41" s="29" t="s">
        <v>35</v>
      </c>
      <c r="E41" s="6">
        <v>20</v>
      </c>
      <c r="F41" s="7">
        <v>20</v>
      </c>
      <c r="G41" s="7">
        <v>20</v>
      </c>
      <c r="H41" s="7">
        <v>20</v>
      </c>
      <c r="I41" s="7">
        <v>20</v>
      </c>
      <c r="J41" s="27">
        <v>8.33</v>
      </c>
      <c r="K41" s="35">
        <v>7.59</v>
      </c>
      <c r="L41" s="8"/>
      <c r="M41" s="8"/>
      <c r="N41" s="20">
        <f t="shared" si="1"/>
        <v>0.3795</v>
      </c>
    </row>
    <row r="42" spans="1:14" ht="60.9" customHeight="1" x14ac:dyDescent="0.4">
      <c r="A42" s="60"/>
      <c r="B42" s="52"/>
      <c r="C42" s="30" t="s">
        <v>93</v>
      </c>
      <c r="D42" s="29" t="s">
        <v>35</v>
      </c>
      <c r="E42" s="6">
        <v>20</v>
      </c>
      <c r="F42" s="7">
        <v>20</v>
      </c>
      <c r="G42" s="7">
        <v>20</v>
      </c>
      <c r="H42" s="7">
        <v>20</v>
      </c>
      <c r="I42" s="7">
        <v>20</v>
      </c>
      <c r="J42" s="27">
        <v>18.5</v>
      </c>
      <c r="K42" s="35">
        <v>6.75</v>
      </c>
      <c r="L42" s="8"/>
      <c r="M42" s="8"/>
      <c r="N42" s="20">
        <f t="shared" si="1"/>
        <v>0.33750000000000002</v>
      </c>
    </row>
    <row r="43" spans="1:14" ht="45" customHeight="1" x14ac:dyDescent="0.4">
      <c r="A43" s="61"/>
      <c r="B43" s="53"/>
      <c r="C43" s="30" t="s">
        <v>51</v>
      </c>
      <c r="D43" s="29" t="s">
        <v>35</v>
      </c>
      <c r="E43" s="6">
        <v>20</v>
      </c>
      <c r="F43" s="7">
        <v>5</v>
      </c>
      <c r="G43" s="7">
        <v>5</v>
      </c>
      <c r="H43" s="7">
        <v>5</v>
      </c>
      <c r="I43" s="7">
        <v>5</v>
      </c>
      <c r="J43" s="27">
        <v>6</v>
      </c>
      <c r="K43" s="28">
        <v>4</v>
      </c>
      <c r="L43" s="8"/>
      <c r="M43" s="8"/>
      <c r="N43" s="20">
        <f t="shared" si="1"/>
        <v>0.8</v>
      </c>
    </row>
    <row r="44" spans="1:14" ht="70.2" customHeight="1" x14ac:dyDescent="0.4">
      <c r="A44" s="54" t="s">
        <v>94</v>
      </c>
      <c r="B44" s="51" t="s">
        <v>95</v>
      </c>
      <c r="C44" s="30" t="s">
        <v>96</v>
      </c>
      <c r="D44" s="29" t="s">
        <v>35</v>
      </c>
      <c r="E44" s="6">
        <v>4</v>
      </c>
      <c r="F44" s="7">
        <v>1</v>
      </c>
      <c r="G44" s="7">
        <v>1</v>
      </c>
      <c r="H44" s="7">
        <v>1</v>
      </c>
      <c r="I44" s="7">
        <v>1</v>
      </c>
      <c r="J44" s="27">
        <v>1</v>
      </c>
      <c r="K44" s="28">
        <v>1</v>
      </c>
      <c r="L44" s="8"/>
      <c r="M44" s="8"/>
      <c r="N44" s="20">
        <f t="shared" si="1"/>
        <v>1</v>
      </c>
    </row>
    <row r="45" spans="1:14" ht="70.2" customHeight="1" x14ac:dyDescent="0.4">
      <c r="A45" s="55"/>
      <c r="B45" s="52"/>
      <c r="C45" s="30" t="s">
        <v>97</v>
      </c>
      <c r="D45" s="29" t="s">
        <v>35</v>
      </c>
      <c r="E45" s="6">
        <v>12</v>
      </c>
      <c r="F45" s="7">
        <v>3</v>
      </c>
      <c r="G45" s="7">
        <v>3</v>
      </c>
      <c r="H45" s="7">
        <v>3</v>
      </c>
      <c r="I45" s="7">
        <v>3</v>
      </c>
      <c r="J45" s="27">
        <v>1</v>
      </c>
      <c r="K45" s="28">
        <v>1</v>
      </c>
      <c r="L45" s="8"/>
      <c r="M45" s="8"/>
      <c r="N45" s="20">
        <f t="shared" si="1"/>
        <v>0.33333333333333331</v>
      </c>
    </row>
    <row r="46" spans="1:14" ht="70.2" customHeight="1" x14ac:dyDescent="0.4">
      <c r="A46" s="55"/>
      <c r="B46" s="52"/>
      <c r="C46" s="30" t="s">
        <v>98</v>
      </c>
      <c r="D46" s="29" t="s">
        <v>35</v>
      </c>
      <c r="E46" s="6">
        <v>25</v>
      </c>
      <c r="F46" s="7">
        <v>25</v>
      </c>
      <c r="G46" s="7">
        <v>25</v>
      </c>
      <c r="H46" s="7">
        <v>25</v>
      </c>
      <c r="I46" s="7">
        <v>25</v>
      </c>
      <c r="J46" s="27">
        <v>41.87</v>
      </c>
      <c r="K46" s="35">
        <v>32.08</v>
      </c>
      <c r="L46" s="8"/>
      <c r="M46" s="8"/>
      <c r="N46" s="20">
        <v>1</v>
      </c>
    </row>
    <row r="47" spans="1:14" ht="70.2" customHeight="1" x14ac:dyDescent="0.4">
      <c r="A47" s="56"/>
      <c r="B47" s="53"/>
      <c r="C47" s="30" t="s">
        <v>99</v>
      </c>
      <c r="D47" s="29" t="s">
        <v>35</v>
      </c>
      <c r="E47" s="6">
        <v>15</v>
      </c>
      <c r="F47" s="7">
        <v>15</v>
      </c>
      <c r="G47" s="7">
        <v>15</v>
      </c>
      <c r="H47" s="7">
        <v>15</v>
      </c>
      <c r="I47" s="7">
        <v>15</v>
      </c>
      <c r="J47" s="27">
        <v>18.5</v>
      </c>
      <c r="K47" s="35">
        <v>18.440000000000001</v>
      </c>
      <c r="L47" s="8"/>
      <c r="M47" s="8"/>
      <c r="N47" s="20">
        <v>1</v>
      </c>
    </row>
    <row r="48" spans="1:14" ht="70.2" customHeight="1" x14ac:dyDescent="0.4">
      <c r="A48" s="21" t="s">
        <v>100</v>
      </c>
      <c r="B48" s="45" t="s">
        <v>101</v>
      </c>
      <c r="C48" s="30" t="s">
        <v>102</v>
      </c>
      <c r="D48" s="29" t="s">
        <v>35</v>
      </c>
      <c r="E48" s="6">
        <v>95</v>
      </c>
      <c r="F48" s="7">
        <v>95</v>
      </c>
      <c r="G48" s="7">
        <v>95</v>
      </c>
      <c r="H48" s="7">
        <v>95</v>
      </c>
      <c r="I48" s="7">
        <v>95</v>
      </c>
      <c r="J48" s="27">
        <v>90.76</v>
      </c>
      <c r="K48" s="35">
        <v>93.52</v>
      </c>
      <c r="L48" s="8"/>
      <c r="M48" s="8"/>
      <c r="N48" s="20">
        <f t="shared" si="1"/>
        <v>0.98442105263157886</v>
      </c>
    </row>
    <row r="49" spans="1:14" ht="60.45" customHeight="1" x14ac:dyDescent="0.4">
      <c r="A49" s="54" t="s">
        <v>52</v>
      </c>
      <c r="B49" s="51" t="s">
        <v>53</v>
      </c>
      <c r="C49" s="30" t="s">
        <v>54</v>
      </c>
      <c r="D49" s="29" t="s">
        <v>55</v>
      </c>
      <c r="E49" s="6">
        <v>15</v>
      </c>
      <c r="F49" s="7">
        <v>15</v>
      </c>
      <c r="G49" s="7">
        <v>15</v>
      </c>
      <c r="H49" s="7">
        <v>15</v>
      </c>
      <c r="I49" s="7">
        <v>15</v>
      </c>
      <c r="J49" s="27">
        <v>15</v>
      </c>
      <c r="K49" s="28">
        <v>15</v>
      </c>
      <c r="L49" s="8"/>
      <c r="M49" s="8"/>
      <c r="N49" s="20">
        <f t="shared" si="0"/>
        <v>1</v>
      </c>
    </row>
    <row r="50" spans="1:14" ht="61.95" customHeight="1" x14ac:dyDescent="0.4">
      <c r="A50" s="55"/>
      <c r="B50" s="52"/>
      <c r="C50" s="30" t="s">
        <v>56</v>
      </c>
      <c r="D50" s="29" t="s">
        <v>55</v>
      </c>
      <c r="E50" s="6">
        <v>15</v>
      </c>
      <c r="F50" s="7">
        <v>15</v>
      </c>
      <c r="G50" s="7">
        <v>15</v>
      </c>
      <c r="H50" s="7">
        <v>15</v>
      </c>
      <c r="I50" s="7">
        <v>15</v>
      </c>
      <c r="J50" s="27">
        <v>15</v>
      </c>
      <c r="K50" s="28">
        <v>15</v>
      </c>
      <c r="L50" s="8"/>
      <c r="M50" s="8"/>
      <c r="N50" s="20">
        <f t="shared" si="0"/>
        <v>1</v>
      </c>
    </row>
    <row r="51" spans="1:14" ht="53.15" customHeight="1" x14ac:dyDescent="0.4">
      <c r="A51" s="55"/>
      <c r="B51" s="52"/>
      <c r="C51" s="30" t="s">
        <v>57</v>
      </c>
      <c r="D51" s="29" t="s">
        <v>55</v>
      </c>
      <c r="E51" s="6">
        <v>20</v>
      </c>
      <c r="F51" s="7">
        <v>20</v>
      </c>
      <c r="G51" s="7">
        <v>20</v>
      </c>
      <c r="H51" s="7">
        <v>20</v>
      </c>
      <c r="I51" s="7">
        <v>20</v>
      </c>
      <c r="J51" s="27">
        <v>20</v>
      </c>
      <c r="K51" s="35">
        <v>19.73</v>
      </c>
      <c r="L51" s="8"/>
      <c r="M51" s="8"/>
      <c r="N51" s="20">
        <f t="shared" si="0"/>
        <v>0.98650000000000004</v>
      </c>
    </row>
    <row r="52" spans="1:14" ht="70.75" customHeight="1" x14ac:dyDescent="0.4">
      <c r="A52" s="55"/>
      <c r="B52" s="52"/>
      <c r="C52" s="30" t="s">
        <v>58</v>
      </c>
      <c r="D52" s="29" t="s">
        <v>55</v>
      </c>
      <c r="E52" s="6">
        <v>30</v>
      </c>
      <c r="F52" s="7">
        <v>30</v>
      </c>
      <c r="G52" s="7">
        <v>30</v>
      </c>
      <c r="H52" s="7">
        <v>30</v>
      </c>
      <c r="I52" s="7">
        <v>30</v>
      </c>
      <c r="J52" s="27">
        <v>25.92</v>
      </c>
      <c r="K52" s="35">
        <v>26.69</v>
      </c>
      <c r="L52" s="8"/>
      <c r="M52" s="8"/>
      <c r="N52" s="20">
        <f t="shared" si="0"/>
        <v>0.88966666666666672</v>
      </c>
    </row>
    <row r="53" spans="1:14" ht="72.45" customHeight="1" x14ac:dyDescent="0.4">
      <c r="A53" s="55"/>
      <c r="B53" s="52"/>
      <c r="C53" s="30" t="s">
        <v>59</v>
      </c>
      <c r="D53" s="29" t="s">
        <v>55</v>
      </c>
      <c r="E53" s="6">
        <v>20</v>
      </c>
      <c r="F53" s="7">
        <v>20</v>
      </c>
      <c r="G53" s="7">
        <v>20</v>
      </c>
      <c r="H53" s="7">
        <v>20</v>
      </c>
      <c r="I53" s="7">
        <v>20</v>
      </c>
      <c r="J53" s="27">
        <v>12.26</v>
      </c>
      <c r="K53" s="35">
        <v>20</v>
      </c>
      <c r="L53" s="8"/>
      <c r="M53" s="8"/>
      <c r="N53" s="20">
        <f t="shared" si="0"/>
        <v>1</v>
      </c>
    </row>
    <row r="54" spans="1:14" ht="52.75" customHeight="1" thickBot="1" x14ac:dyDescent="0.45">
      <c r="A54" s="57"/>
      <c r="B54" s="58"/>
      <c r="C54" s="36" t="s">
        <v>77</v>
      </c>
      <c r="D54" s="37" t="s">
        <v>55</v>
      </c>
      <c r="E54" s="38">
        <v>96</v>
      </c>
      <c r="F54" s="39">
        <v>96</v>
      </c>
      <c r="G54" s="39">
        <v>96</v>
      </c>
      <c r="H54" s="39">
        <v>96</v>
      </c>
      <c r="I54" s="39">
        <v>96</v>
      </c>
      <c r="J54" s="40">
        <v>88.18</v>
      </c>
      <c r="K54" s="41">
        <v>96.42</v>
      </c>
      <c r="L54" s="42"/>
      <c r="M54" s="42"/>
      <c r="N54" s="43">
        <v>1</v>
      </c>
    </row>
    <row r="55" spans="1:14" ht="52.2" customHeight="1" thickBot="1" x14ac:dyDescent="0.45">
      <c r="A55" s="49" t="s">
        <v>78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22">
        <f>AVERAGE(N10:N54)</f>
        <v>0.90843040344970172</v>
      </c>
    </row>
    <row r="56" spans="1:14" x14ac:dyDescent="0.4">
      <c r="A56" s="11" t="s">
        <v>60</v>
      </c>
    </row>
    <row r="57" spans="1:14" x14ac:dyDescent="0.4">
      <c r="A57" s="11" t="s">
        <v>61</v>
      </c>
    </row>
    <row r="60" spans="1:14" ht="15" customHeight="1" x14ac:dyDescent="0.4">
      <c r="A60" s="47" t="s">
        <v>62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</row>
    <row r="69" spans="4:4" ht="15" thickBot="1" x14ac:dyDescent="0.45">
      <c r="D69" s="13"/>
    </row>
    <row r="70" spans="4:4" ht="18.45" x14ac:dyDescent="0.5">
      <c r="D70" s="14" t="s">
        <v>64</v>
      </c>
    </row>
    <row r="71" spans="4:4" ht="18.45" x14ac:dyDescent="0.5">
      <c r="D71" s="15" t="s">
        <v>63</v>
      </c>
    </row>
  </sheetData>
  <mergeCells count="28">
    <mergeCell ref="A1:N4"/>
    <mergeCell ref="A5:N5"/>
    <mergeCell ref="A6:N6"/>
    <mergeCell ref="A7:N7"/>
    <mergeCell ref="F8:I8"/>
    <mergeCell ref="J8:N8"/>
    <mergeCell ref="R8:T8"/>
    <mergeCell ref="U8:W8"/>
    <mergeCell ref="X8:Z8"/>
    <mergeCell ref="AA8:AC8"/>
    <mergeCell ref="A18:A22"/>
    <mergeCell ref="B18:B22"/>
    <mergeCell ref="A8:D8"/>
    <mergeCell ref="E8:E9"/>
    <mergeCell ref="A60:N60"/>
    <mergeCell ref="A55:M55"/>
    <mergeCell ref="B11:B17"/>
    <mergeCell ref="A11:A17"/>
    <mergeCell ref="A49:A54"/>
    <mergeCell ref="B49:B54"/>
    <mergeCell ref="A44:A47"/>
    <mergeCell ref="B44:B47"/>
    <mergeCell ref="A26:A28"/>
    <mergeCell ref="B26:B28"/>
    <mergeCell ref="A29:A43"/>
    <mergeCell ref="B29:B43"/>
    <mergeCell ref="A23:A25"/>
    <mergeCell ref="B23:B25"/>
  </mergeCells>
  <printOptions horizontalCentered="1"/>
  <pageMargins left="0.35433070866141736" right="0.35433070866141736" top="0.74803149606299213" bottom="0.74803149606299213" header="0.31496062992125984" footer="0.31496062992125984"/>
  <pageSetup scale="43" fitToHeight="0" orientation="portrait" r:id="rId1"/>
  <headerFooter alignWithMargins="0">
    <oddFooter>&amp;C&amp;P</oddFooter>
  </headerFooter>
  <rowBreaks count="2" manualBreakCount="2">
    <brk id="28" max="14" man="1"/>
    <brk id="43" max="14" man="1"/>
  </rowBreaks>
  <colBreaks count="1" manualBreakCount="1">
    <brk id="14" max="1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T1</vt:lpstr>
      <vt:lpstr>'T1'!Área_de_impresión</vt:lpstr>
      <vt:lpstr>'T1'!Títulos_a_imprimir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Wandnerys Fuertes</dc:creator>
  <cp:lastModifiedBy>Wandnerys Fuertes</cp:lastModifiedBy>
  <cp:lastPrinted>2021-07-09T19:28:28Z</cp:lastPrinted>
  <dcterms:created xsi:type="dcterms:W3CDTF">2021-03-31T18:08:13Z</dcterms:created>
  <dcterms:modified xsi:type="dcterms:W3CDTF">2021-10-07T13:19:56Z</dcterms:modified>
</cp:coreProperties>
</file>